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73.18.159\hurs\Direccion_SSGG\Electromedicina\Pliegos\En preparación\2026  Encimeras-mueble CCEE hmi\Preparación\"/>
    </mc:Choice>
  </mc:AlternateContent>
  <xr:revisionPtr revIDLastSave="0" documentId="13_ncr:1_{A8F1EA13-B347-4F38-A25D-AE1C6E643C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UEBLES sin 3ª" sheetId="5" r:id="rId1"/>
  </sheets>
  <definedNames>
    <definedName name="_xlnm._FilterDatabase" localSheetId="0" hidden="1">'MUEBLES sin 3ª'!$B$2:$H$157</definedName>
    <definedName name="_xlnm.Print_Area" localSheetId="0">'MUEBLES sin 3ª'!$B$2:$H$161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7" i="5" l="1"/>
  <c r="G161" i="5"/>
  <c r="F161" i="5"/>
  <c r="E161" i="5"/>
  <c r="H105" i="5"/>
  <c r="H102" i="5"/>
  <c r="H101" i="5"/>
  <c r="H100" i="5"/>
  <c r="H99" i="5"/>
  <c r="H98" i="5"/>
  <c r="H97" i="5"/>
  <c r="H96" i="5"/>
  <c r="H95" i="5"/>
  <c r="H93" i="5"/>
  <c r="H92" i="5"/>
  <c r="H89" i="5"/>
  <c r="H88" i="5"/>
  <c r="H86" i="5"/>
  <c r="H85" i="5"/>
  <c r="H84" i="5"/>
  <c r="H83" i="5"/>
  <c r="H82" i="5"/>
  <c r="H81" i="5"/>
  <c r="H80" i="5"/>
  <c r="H68" i="5"/>
  <c r="H67" i="5"/>
  <c r="H66" i="5"/>
  <c r="H65" i="5"/>
  <c r="H64" i="5"/>
  <c r="H63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161" i="5" l="1"/>
</calcChain>
</file>

<file path=xl/sharedStrings.xml><?xml version="1.0" encoding="utf-8"?>
<sst xmlns="http://schemas.openxmlformats.org/spreadsheetml/2006/main" count="28" uniqueCount="16">
  <si>
    <t>PLANTA 0</t>
  </si>
  <si>
    <t>MODULO A</t>
  </si>
  <si>
    <t>LIMPIO</t>
  </si>
  <si>
    <t>MODULO B</t>
  </si>
  <si>
    <t>MODULO C</t>
  </si>
  <si>
    <t>PLANTA 1</t>
  </si>
  <si>
    <t>PLANTA 2</t>
  </si>
  <si>
    <t>PLANTA 3</t>
  </si>
  <si>
    <t>PL</t>
  </si>
  <si>
    <t>M</t>
  </si>
  <si>
    <t>NUMERO</t>
  </si>
  <si>
    <t>M.CAJONERA</t>
  </si>
  <si>
    <t>M.FREGADERO</t>
  </si>
  <si>
    <t>M.CON BALDAS</t>
  </si>
  <si>
    <t>LACTANCIA</t>
  </si>
  <si>
    <t>ENCIMERA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</si>
</sst>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3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/>
    <xf numFmtId="0" fontId="2" fillId="0" borderId="15" xfId="0" applyFont="1" applyBorder="1"/>
    <xf numFmtId="0" fontId="2" fillId="0" borderId="0" xfId="0" applyFo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4" borderId="2" xfId="0" applyFill="1" applyBorder="1" applyAlignment="1">
      <alignment horizontal="center" vertical="center" textRotation="90"/>
    </xf>
    <xf numFmtId="0" fontId="0" fillId="4" borderId="5" xfId="0" applyFill="1" applyBorder="1" applyAlignment="1">
      <alignment horizontal="center" vertical="center" textRotation="90"/>
    </xf>
    <xf numFmtId="0" fontId="0" fillId="4" borderId="7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3" borderId="5" xfId="0" applyFill="1" applyBorder="1" applyAlignment="1">
      <alignment horizontal="center" vertical="center" textRotation="90"/>
    </xf>
    <xf numFmtId="0" fontId="0" fillId="3" borderId="7" xfId="0" applyFill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textRotation="90"/>
    </xf>
    <xf numFmtId="0" fontId="0" fillId="2" borderId="5" xfId="0" applyFill="1" applyBorder="1" applyAlignment="1">
      <alignment horizontal="center" vertical="center" textRotation="90"/>
    </xf>
    <xf numFmtId="0" fontId="0" fillId="2" borderId="7" xfId="0" applyFill="1" applyBorder="1" applyAlignment="1">
      <alignment horizontal="center" vertical="center" textRotation="90"/>
    </xf>
    <xf numFmtId="0" fontId="0" fillId="5" borderId="2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AE37-80C8-4B85-A4EB-E1316FC63CBB}">
  <sheetPr>
    <pageSetUpPr fitToPage="1"/>
  </sheetPr>
  <dimension ref="B1:H161"/>
  <sheetViews>
    <sheetView tabSelected="1" zoomScale="110" zoomScaleNormal="110" workbookViewId="0">
      <pane xSplit="4" ySplit="2" topLeftCell="E134" activePane="bottomRight" state="frozen"/>
      <selection pane="topRight" activeCell="E1" sqref="E1"/>
      <selection pane="bottomLeft" activeCell="A3" sqref="A3"/>
      <selection pane="bottomRight" activeCell="H161" sqref="H161"/>
    </sheetView>
  </sheetViews>
  <sheetFormatPr baseColWidth="10" defaultRowHeight="15" x14ac:dyDescent="0.25"/>
  <cols>
    <col min="2" max="2" width="4.7109375" customWidth="1"/>
    <col min="3" max="3" width="4.42578125" customWidth="1"/>
    <col min="4" max="4" width="12.5703125" style="1" customWidth="1"/>
    <col min="5" max="5" width="11.42578125" customWidth="1"/>
  </cols>
  <sheetData>
    <row r="1" spans="2:8" ht="15.75" thickBot="1" x14ac:dyDescent="0.3"/>
    <row r="2" spans="2:8" ht="15.75" thickBot="1" x14ac:dyDescent="0.3">
      <c r="B2" t="s">
        <v>8</v>
      </c>
      <c r="C2" t="s">
        <v>9</v>
      </c>
      <c r="D2" s="1" t="s">
        <v>10</v>
      </c>
      <c r="E2" s="7" t="s">
        <v>12</v>
      </c>
      <c r="F2" s="8" t="s">
        <v>11</v>
      </c>
      <c r="G2" s="8" t="s">
        <v>13</v>
      </c>
      <c r="H2" s="9" t="s">
        <v>15</v>
      </c>
    </row>
    <row r="3" spans="2:8" x14ac:dyDescent="0.25">
      <c r="B3" s="27" t="s">
        <v>0</v>
      </c>
      <c r="C3" s="21" t="s">
        <v>1</v>
      </c>
      <c r="D3" s="2">
        <v>101</v>
      </c>
      <c r="E3" s="10">
        <v>0.8</v>
      </c>
      <c r="F3">
        <v>0.47</v>
      </c>
      <c r="G3">
        <v>0.8</v>
      </c>
      <c r="H3" s="11">
        <f t="shared" ref="H3:H5" si="0">SUM(E3:G3)+0.02</f>
        <v>2.0900000000000003</v>
      </c>
    </row>
    <row r="4" spans="2:8" x14ac:dyDescent="0.25">
      <c r="B4" s="28"/>
      <c r="C4" s="22"/>
      <c r="D4" s="3">
        <v>102</v>
      </c>
      <c r="E4" s="10">
        <v>0.8</v>
      </c>
      <c r="F4">
        <v>0.47</v>
      </c>
      <c r="G4">
        <v>0.8</v>
      </c>
      <c r="H4" s="11">
        <f t="shared" si="0"/>
        <v>2.0900000000000003</v>
      </c>
    </row>
    <row r="5" spans="2:8" x14ac:dyDescent="0.25">
      <c r="B5" s="28"/>
      <c r="C5" s="22"/>
      <c r="D5" s="3">
        <v>103</v>
      </c>
      <c r="E5" s="10">
        <v>0.8</v>
      </c>
      <c r="F5">
        <v>0.47</v>
      </c>
      <c r="G5">
        <v>0.8</v>
      </c>
      <c r="H5" s="11">
        <f t="shared" si="0"/>
        <v>2.0900000000000003</v>
      </c>
    </row>
    <row r="6" spans="2:8" x14ac:dyDescent="0.25">
      <c r="B6" s="28"/>
      <c r="C6" s="22"/>
      <c r="D6" s="3">
        <v>104</v>
      </c>
      <c r="E6" s="10">
        <v>0.8</v>
      </c>
      <c r="F6">
        <v>0.47</v>
      </c>
      <c r="G6">
        <v>0.8</v>
      </c>
      <c r="H6" s="11">
        <f>SUM(E6:G6)+0.02</f>
        <v>2.0900000000000003</v>
      </c>
    </row>
    <row r="7" spans="2:8" x14ac:dyDescent="0.25">
      <c r="B7" s="28"/>
      <c r="C7" s="22"/>
      <c r="D7" s="3">
        <v>105</v>
      </c>
      <c r="E7" s="10">
        <v>0.8</v>
      </c>
      <c r="F7">
        <v>0.47</v>
      </c>
      <c r="G7" s="12">
        <v>0.8</v>
      </c>
      <c r="H7" s="11">
        <f t="shared" ref="H7:H20" si="1">SUM(E7:G7)+0.02</f>
        <v>2.0900000000000003</v>
      </c>
    </row>
    <row r="8" spans="2:8" x14ac:dyDescent="0.25">
      <c r="B8" s="28"/>
      <c r="C8" s="22"/>
      <c r="D8" s="3">
        <v>106</v>
      </c>
      <c r="E8" s="10">
        <v>0.8</v>
      </c>
      <c r="F8">
        <v>0.47</v>
      </c>
      <c r="G8" s="12">
        <v>0.8</v>
      </c>
      <c r="H8" s="11">
        <f t="shared" si="1"/>
        <v>2.0900000000000003</v>
      </c>
    </row>
    <row r="9" spans="2:8" x14ac:dyDescent="0.25">
      <c r="B9" s="28"/>
      <c r="C9" s="22"/>
      <c r="D9" s="3">
        <v>107</v>
      </c>
      <c r="E9" s="10">
        <v>0.8</v>
      </c>
      <c r="F9">
        <v>0.47</v>
      </c>
      <c r="G9" s="12">
        <v>0.8</v>
      </c>
      <c r="H9" s="11">
        <f t="shared" si="1"/>
        <v>2.0900000000000003</v>
      </c>
    </row>
    <row r="10" spans="2:8" x14ac:dyDescent="0.25">
      <c r="B10" s="28"/>
      <c r="C10" s="22"/>
      <c r="D10" s="3">
        <v>108</v>
      </c>
      <c r="E10" s="10">
        <v>0.8</v>
      </c>
      <c r="F10">
        <v>0.47</v>
      </c>
      <c r="G10" s="12">
        <v>0.8</v>
      </c>
      <c r="H10" s="11">
        <f t="shared" si="1"/>
        <v>2.0900000000000003</v>
      </c>
    </row>
    <row r="11" spans="2:8" x14ac:dyDescent="0.25">
      <c r="B11" s="28"/>
      <c r="C11" s="22"/>
      <c r="D11" s="3">
        <v>109</v>
      </c>
      <c r="E11" s="10">
        <v>0.8</v>
      </c>
      <c r="F11">
        <v>0.47</v>
      </c>
      <c r="G11">
        <v>0.8</v>
      </c>
      <c r="H11" s="11">
        <f t="shared" si="1"/>
        <v>2.0900000000000003</v>
      </c>
    </row>
    <row r="12" spans="2:8" ht="15.75" thickBot="1" x14ac:dyDescent="0.3">
      <c r="B12" s="28"/>
      <c r="C12" s="22"/>
      <c r="D12" s="6">
        <v>110</v>
      </c>
      <c r="E12" s="10">
        <v>0.8</v>
      </c>
      <c r="F12">
        <v>0.47</v>
      </c>
      <c r="G12">
        <v>0.8</v>
      </c>
      <c r="H12" s="11">
        <f t="shared" si="1"/>
        <v>2.0900000000000003</v>
      </c>
    </row>
    <row r="13" spans="2:8" ht="15.75" thickTop="1" x14ac:dyDescent="0.25">
      <c r="B13" s="28"/>
      <c r="C13" s="22"/>
      <c r="D13" s="5">
        <v>111</v>
      </c>
      <c r="E13" s="10">
        <v>0.8</v>
      </c>
      <c r="F13">
        <v>0.8</v>
      </c>
      <c r="G13">
        <v>0.8</v>
      </c>
      <c r="H13" s="11">
        <f t="shared" si="1"/>
        <v>2.4200000000000004</v>
      </c>
    </row>
    <row r="14" spans="2:8" x14ac:dyDescent="0.25">
      <c r="B14" s="28"/>
      <c r="C14" s="22"/>
      <c r="D14" s="3">
        <v>112</v>
      </c>
      <c r="E14" s="10">
        <v>0.8</v>
      </c>
      <c r="F14">
        <v>0.47</v>
      </c>
      <c r="G14">
        <v>0.8</v>
      </c>
      <c r="H14" s="11">
        <f t="shared" si="1"/>
        <v>2.0900000000000003</v>
      </c>
    </row>
    <row r="15" spans="2:8" x14ac:dyDescent="0.25">
      <c r="B15" s="28"/>
      <c r="C15" s="22"/>
      <c r="D15" s="3">
        <v>113</v>
      </c>
      <c r="E15" s="10">
        <v>0.8</v>
      </c>
      <c r="F15">
        <v>0.47</v>
      </c>
      <c r="G15">
        <v>0.8</v>
      </c>
      <c r="H15" s="11">
        <f t="shared" si="1"/>
        <v>2.0900000000000003</v>
      </c>
    </row>
    <row r="16" spans="2:8" x14ac:dyDescent="0.25">
      <c r="B16" s="28"/>
      <c r="C16" s="22"/>
      <c r="D16" s="3">
        <v>114</v>
      </c>
      <c r="E16" s="10">
        <v>0.8</v>
      </c>
      <c r="F16">
        <v>0.47</v>
      </c>
      <c r="G16">
        <v>0.8</v>
      </c>
      <c r="H16" s="11">
        <f t="shared" si="1"/>
        <v>2.0900000000000003</v>
      </c>
    </row>
    <row r="17" spans="2:8" x14ac:dyDescent="0.25">
      <c r="B17" s="28"/>
      <c r="C17" s="22"/>
      <c r="D17" s="3">
        <v>115</v>
      </c>
      <c r="E17" s="10">
        <v>0.8</v>
      </c>
      <c r="F17">
        <v>0.47</v>
      </c>
      <c r="G17">
        <v>0.8</v>
      </c>
      <c r="H17" s="11">
        <f t="shared" si="1"/>
        <v>2.0900000000000003</v>
      </c>
    </row>
    <row r="18" spans="2:8" x14ac:dyDescent="0.25">
      <c r="B18" s="28"/>
      <c r="C18" s="22"/>
      <c r="D18" s="3">
        <v>116</v>
      </c>
      <c r="E18" s="10">
        <v>0.8</v>
      </c>
      <c r="F18">
        <v>0.59</v>
      </c>
      <c r="G18">
        <v>0.8</v>
      </c>
      <c r="H18" s="11">
        <f t="shared" si="1"/>
        <v>2.2100000000000004</v>
      </c>
    </row>
    <row r="19" spans="2:8" x14ac:dyDescent="0.25">
      <c r="B19" s="28"/>
      <c r="C19" s="22"/>
      <c r="D19" s="3">
        <v>117</v>
      </c>
      <c r="E19" s="10">
        <v>0.8</v>
      </c>
      <c r="F19">
        <v>0.6</v>
      </c>
      <c r="G19">
        <v>0.8</v>
      </c>
      <c r="H19" s="11">
        <f t="shared" si="1"/>
        <v>2.2200000000000002</v>
      </c>
    </row>
    <row r="20" spans="2:8" x14ac:dyDescent="0.25">
      <c r="B20" s="28"/>
      <c r="C20" s="22"/>
      <c r="D20" s="3">
        <v>118</v>
      </c>
      <c r="E20" s="10">
        <v>0.8</v>
      </c>
      <c r="F20">
        <v>0.73</v>
      </c>
      <c r="G20">
        <v>0.8</v>
      </c>
      <c r="H20" s="11">
        <f t="shared" si="1"/>
        <v>2.35</v>
      </c>
    </row>
    <row r="21" spans="2:8" x14ac:dyDescent="0.25">
      <c r="B21" s="28"/>
      <c r="C21" s="22"/>
      <c r="D21" s="3" t="s">
        <v>2</v>
      </c>
      <c r="E21" s="10">
        <v>0.8</v>
      </c>
      <c r="G21">
        <v>0.8</v>
      </c>
      <c r="H21" s="11">
        <f>SUM(E21:G21)+0.04</f>
        <v>1.6400000000000001</v>
      </c>
    </row>
    <row r="22" spans="2:8" x14ac:dyDescent="0.25">
      <c r="B22" s="28"/>
      <c r="C22" s="22" t="s">
        <v>3</v>
      </c>
      <c r="D22" s="3">
        <v>201</v>
      </c>
      <c r="E22" s="10"/>
      <c r="H22" s="11"/>
    </row>
    <row r="23" spans="2:8" x14ac:dyDescent="0.25">
      <c r="B23" s="28"/>
      <c r="C23" s="22"/>
      <c r="D23" s="3">
        <v>202</v>
      </c>
      <c r="E23" s="10">
        <v>0.8</v>
      </c>
      <c r="F23">
        <v>0.8</v>
      </c>
      <c r="G23">
        <v>0.8</v>
      </c>
      <c r="H23" s="11">
        <f t="shared" ref="H23:H38" si="2">SUM(E23:G23)+0.02</f>
        <v>2.4200000000000004</v>
      </c>
    </row>
    <row r="24" spans="2:8" x14ac:dyDescent="0.25">
      <c r="B24" s="28"/>
      <c r="C24" s="22"/>
      <c r="D24" s="3">
        <v>203</v>
      </c>
      <c r="E24" s="10">
        <v>0.8</v>
      </c>
      <c r="F24">
        <v>0.8</v>
      </c>
      <c r="G24">
        <v>0.8</v>
      </c>
      <c r="H24" s="11">
        <f t="shared" si="2"/>
        <v>2.4200000000000004</v>
      </c>
    </row>
    <row r="25" spans="2:8" x14ac:dyDescent="0.25">
      <c r="B25" s="28"/>
      <c r="C25" s="22"/>
      <c r="D25" s="3">
        <v>204</v>
      </c>
      <c r="E25" s="10">
        <v>0.8</v>
      </c>
      <c r="F25">
        <v>0.8</v>
      </c>
      <c r="G25">
        <v>0.8</v>
      </c>
      <c r="H25" s="11">
        <f t="shared" si="2"/>
        <v>2.4200000000000004</v>
      </c>
    </row>
    <row r="26" spans="2:8" x14ac:dyDescent="0.25">
      <c r="B26" s="28"/>
      <c r="C26" s="22"/>
      <c r="D26" s="3">
        <v>205</v>
      </c>
      <c r="E26" s="10">
        <v>0.8</v>
      </c>
      <c r="F26">
        <v>0.8</v>
      </c>
      <c r="G26">
        <v>0.8</v>
      </c>
      <c r="H26" s="11">
        <f t="shared" si="2"/>
        <v>2.4200000000000004</v>
      </c>
    </row>
    <row r="27" spans="2:8" x14ac:dyDescent="0.25">
      <c r="B27" s="28"/>
      <c r="C27" s="22"/>
      <c r="D27" s="3">
        <v>206</v>
      </c>
      <c r="E27" s="10">
        <v>0.8</v>
      </c>
      <c r="F27">
        <v>0.8</v>
      </c>
      <c r="G27">
        <v>0.8</v>
      </c>
      <c r="H27" s="11">
        <f t="shared" si="2"/>
        <v>2.4200000000000004</v>
      </c>
    </row>
    <row r="28" spans="2:8" x14ac:dyDescent="0.25">
      <c r="B28" s="28"/>
      <c r="C28" s="22"/>
      <c r="D28" s="3">
        <v>207</v>
      </c>
      <c r="E28" s="10">
        <v>0.8</v>
      </c>
      <c r="F28">
        <v>0.8</v>
      </c>
      <c r="G28">
        <v>0.8</v>
      </c>
      <c r="H28" s="11">
        <f t="shared" si="2"/>
        <v>2.4200000000000004</v>
      </c>
    </row>
    <row r="29" spans="2:8" x14ac:dyDescent="0.25">
      <c r="B29" s="28"/>
      <c r="C29" s="22" t="s">
        <v>4</v>
      </c>
      <c r="D29" s="3">
        <v>301</v>
      </c>
      <c r="E29" s="10">
        <v>0.8</v>
      </c>
      <c r="F29">
        <v>0.8</v>
      </c>
      <c r="G29">
        <v>0.8</v>
      </c>
      <c r="H29" s="11">
        <f t="shared" si="2"/>
        <v>2.4200000000000004</v>
      </c>
    </row>
    <row r="30" spans="2:8" x14ac:dyDescent="0.25">
      <c r="B30" s="28"/>
      <c r="C30" s="22"/>
      <c r="D30" s="3">
        <v>302</v>
      </c>
      <c r="E30" s="10">
        <v>0.8</v>
      </c>
      <c r="F30">
        <v>0.8</v>
      </c>
      <c r="G30">
        <v>0.8</v>
      </c>
      <c r="H30" s="11">
        <f t="shared" si="2"/>
        <v>2.4200000000000004</v>
      </c>
    </row>
    <row r="31" spans="2:8" x14ac:dyDescent="0.25">
      <c r="B31" s="28"/>
      <c r="C31" s="22"/>
      <c r="D31" s="3">
        <v>303</v>
      </c>
      <c r="E31" s="10">
        <v>0.8</v>
      </c>
      <c r="F31">
        <v>0.8</v>
      </c>
      <c r="G31">
        <v>0.8</v>
      </c>
      <c r="H31" s="11">
        <f t="shared" si="2"/>
        <v>2.4200000000000004</v>
      </c>
    </row>
    <row r="32" spans="2:8" ht="15.75" thickBot="1" x14ac:dyDescent="0.3">
      <c r="B32" s="28"/>
      <c r="C32" s="22"/>
      <c r="D32" s="6">
        <v>304</v>
      </c>
      <c r="E32" s="10">
        <v>0.8</v>
      </c>
      <c r="F32">
        <v>0.8</v>
      </c>
      <c r="G32">
        <v>0.8</v>
      </c>
      <c r="H32" s="11">
        <f t="shared" si="2"/>
        <v>2.4200000000000004</v>
      </c>
    </row>
    <row r="33" spans="2:8" ht="15.75" thickTop="1" x14ac:dyDescent="0.25">
      <c r="B33" s="28"/>
      <c r="C33" s="22"/>
      <c r="D33" s="5">
        <v>305</v>
      </c>
      <c r="E33" s="10">
        <v>0.8</v>
      </c>
      <c r="F33">
        <v>0.73</v>
      </c>
      <c r="G33">
        <v>0.8</v>
      </c>
      <c r="H33" s="11">
        <f t="shared" si="2"/>
        <v>2.35</v>
      </c>
    </row>
    <row r="34" spans="2:8" x14ac:dyDescent="0.25">
      <c r="B34" s="28"/>
      <c r="C34" s="22"/>
      <c r="D34" s="3">
        <v>306</v>
      </c>
      <c r="E34" s="10">
        <v>0.8</v>
      </c>
      <c r="F34">
        <v>0.73</v>
      </c>
      <c r="G34">
        <v>0.8</v>
      </c>
      <c r="H34" s="11">
        <f t="shared" si="2"/>
        <v>2.35</v>
      </c>
    </row>
    <row r="35" spans="2:8" x14ac:dyDescent="0.25">
      <c r="B35" s="28"/>
      <c r="C35" s="22"/>
      <c r="D35" s="3">
        <v>307</v>
      </c>
      <c r="E35" s="10">
        <v>0.8</v>
      </c>
      <c r="F35">
        <v>0.73</v>
      </c>
      <c r="G35">
        <v>0.8</v>
      </c>
      <c r="H35" s="11">
        <f t="shared" si="2"/>
        <v>2.35</v>
      </c>
    </row>
    <row r="36" spans="2:8" x14ac:dyDescent="0.25">
      <c r="B36" s="28"/>
      <c r="C36" s="22"/>
      <c r="D36" s="3">
        <v>308</v>
      </c>
      <c r="E36" s="10">
        <v>0.8</v>
      </c>
      <c r="F36">
        <v>0.73</v>
      </c>
      <c r="G36">
        <v>0.8</v>
      </c>
      <c r="H36" s="11">
        <f t="shared" si="2"/>
        <v>2.35</v>
      </c>
    </row>
    <row r="37" spans="2:8" x14ac:dyDescent="0.25">
      <c r="B37" s="28"/>
      <c r="C37" s="22"/>
      <c r="D37" s="3">
        <v>309</v>
      </c>
      <c r="E37" s="10">
        <v>0.8</v>
      </c>
      <c r="F37">
        <v>0.73</v>
      </c>
      <c r="G37">
        <v>0.8</v>
      </c>
      <c r="H37" s="11">
        <f t="shared" si="2"/>
        <v>2.35</v>
      </c>
    </row>
    <row r="38" spans="2:8" ht="15.75" thickBot="1" x14ac:dyDescent="0.3">
      <c r="B38" s="29"/>
      <c r="C38" s="23"/>
      <c r="D38" s="4">
        <v>310</v>
      </c>
      <c r="E38" s="10">
        <v>0.8</v>
      </c>
      <c r="F38">
        <v>0.73</v>
      </c>
      <c r="G38">
        <v>0.8</v>
      </c>
      <c r="H38" s="11">
        <f t="shared" si="2"/>
        <v>2.35</v>
      </c>
    </row>
    <row r="39" spans="2:8" ht="15.75" thickBot="1" x14ac:dyDescent="0.3">
      <c r="E39" s="10"/>
      <c r="H39" s="11"/>
    </row>
    <row r="40" spans="2:8" x14ac:dyDescent="0.25">
      <c r="B40" s="30" t="s">
        <v>5</v>
      </c>
      <c r="C40" s="21" t="s">
        <v>1</v>
      </c>
      <c r="D40" s="2">
        <v>1101</v>
      </c>
      <c r="E40" s="10">
        <v>0.8</v>
      </c>
      <c r="F40">
        <v>0.8</v>
      </c>
      <c r="G40">
        <v>0.8</v>
      </c>
      <c r="H40" s="11">
        <f t="shared" ref="H40:H57" si="3">SUM(E40:G40)+0.02</f>
        <v>2.4200000000000004</v>
      </c>
    </row>
    <row r="41" spans="2:8" x14ac:dyDescent="0.25">
      <c r="B41" s="31"/>
      <c r="C41" s="22"/>
      <c r="D41" s="3">
        <v>1102</v>
      </c>
      <c r="E41" s="10">
        <v>0.8</v>
      </c>
      <c r="F41">
        <v>0.47</v>
      </c>
      <c r="G41">
        <v>0.8</v>
      </c>
      <c r="H41" s="11">
        <f t="shared" si="3"/>
        <v>2.0900000000000003</v>
      </c>
    </row>
    <row r="42" spans="2:8" x14ac:dyDescent="0.25">
      <c r="B42" s="31"/>
      <c r="C42" s="22"/>
      <c r="D42" s="3">
        <v>1103</v>
      </c>
      <c r="E42" s="10">
        <v>0.8</v>
      </c>
      <c r="F42">
        <v>0.47</v>
      </c>
      <c r="G42">
        <v>0.8</v>
      </c>
      <c r="H42" s="11">
        <f t="shared" si="3"/>
        <v>2.0900000000000003</v>
      </c>
    </row>
    <row r="43" spans="2:8" x14ac:dyDescent="0.25">
      <c r="B43" s="31"/>
      <c r="C43" s="22"/>
      <c r="D43" s="3">
        <v>1104</v>
      </c>
      <c r="E43" s="10">
        <v>0.8</v>
      </c>
      <c r="F43">
        <v>0.47</v>
      </c>
      <c r="G43" s="12">
        <v>0.8</v>
      </c>
      <c r="H43" s="11">
        <f t="shared" si="3"/>
        <v>2.0900000000000003</v>
      </c>
    </row>
    <row r="44" spans="2:8" x14ac:dyDescent="0.25">
      <c r="B44" s="31"/>
      <c r="C44" s="22"/>
      <c r="D44" s="3">
        <v>1105</v>
      </c>
      <c r="E44" s="10">
        <v>0.8</v>
      </c>
      <c r="F44">
        <v>0.47</v>
      </c>
      <c r="G44" s="12">
        <v>0.8</v>
      </c>
      <c r="H44" s="11">
        <f t="shared" si="3"/>
        <v>2.0900000000000003</v>
      </c>
    </row>
    <row r="45" spans="2:8" x14ac:dyDescent="0.25">
      <c r="B45" s="31"/>
      <c r="C45" s="22"/>
      <c r="D45" s="3">
        <v>1106</v>
      </c>
      <c r="E45" s="10">
        <v>0.8</v>
      </c>
      <c r="F45">
        <v>0.47</v>
      </c>
      <c r="G45" s="12">
        <v>0.8</v>
      </c>
      <c r="H45" s="11">
        <f t="shared" si="3"/>
        <v>2.0900000000000003</v>
      </c>
    </row>
    <row r="46" spans="2:8" x14ac:dyDescent="0.25">
      <c r="B46" s="31"/>
      <c r="C46" s="22"/>
      <c r="D46" s="3">
        <v>1107</v>
      </c>
      <c r="E46" s="10">
        <v>0.8</v>
      </c>
      <c r="F46">
        <v>0.47</v>
      </c>
      <c r="G46" s="12">
        <v>0.8</v>
      </c>
      <c r="H46" s="11">
        <f t="shared" si="3"/>
        <v>2.0900000000000003</v>
      </c>
    </row>
    <row r="47" spans="2:8" x14ac:dyDescent="0.25">
      <c r="B47" s="31"/>
      <c r="C47" s="22"/>
      <c r="D47" s="3">
        <v>1108</v>
      </c>
      <c r="E47" s="10">
        <v>0.8</v>
      </c>
      <c r="F47">
        <v>0.47</v>
      </c>
      <c r="G47">
        <v>0.8</v>
      </c>
      <c r="H47" s="11">
        <f t="shared" si="3"/>
        <v>2.0900000000000003</v>
      </c>
    </row>
    <row r="48" spans="2:8" ht="15.75" thickBot="1" x14ac:dyDescent="0.3">
      <c r="B48" s="31"/>
      <c r="C48" s="22"/>
      <c r="D48" s="6">
        <v>1109</v>
      </c>
      <c r="E48" s="10">
        <v>0.8</v>
      </c>
      <c r="F48">
        <v>0.47</v>
      </c>
      <c r="G48">
        <v>0.8</v>
      </c>
      <c r="H48" s="11">
        <f t="shared" si="3"/>
        <v>2.0900000000000003</v>
      </c>
    </row>
    <row r="49" spans="2:8" ht="15.75" thickTop="1" x14ac:dyDescent="0.25">
      <c r="B49" s="31"/>
      <c r="C49" s="22"/>
      <c r="D49" s="5">
        <v>1110</v>
      </c>
      <c r="E49" s="10">
        <v>0.8</v>
      </c>
      <c r="F49">
        <v>0.47</v>
      </c>
      <c r="G49">
        <v>0.8</v>
      </c>
      <c r="H49" s="11">
        <f t="shared" si="3"/>
        <v>2.0900000000000003</v>
      </c>
    </row>
    <row r="50" spans="2:8" x14ac:dyDescent="0.25">
      <c r="B50" s="31"/>
      <c r="C50" s="22"/>
      <c r="D50" s="3">
        <v>1111</v>
      </c>
      <c r="E50" s="10">
        <v>0.8</v>
      </c>
      <c r="F50">
        <v>0.47</v>
      </c>
      <c r="G50">
        <v>0.8</v>
      </c>
      <c r="H50" s="11">
        <f t="shared" si="3"/>
        <v>2.0900000000000003</v>
      </c>
    </row>
    <row r="51" spans="2:8" x14ac:dyDescent="0.25">
      <c r="B51" s="31"/>
      <c r="C51" s="22"/>
      <c r="D51" s="3">
        <v>1112</v>
      </c>
      <c r="E51" s="10">
        <v>0.8</v>
      </c>
      <c r="F51">
        <v>0.47</v>
      </c>
      <c r="G51">
        <v>0.8</v>
      </c>
      <c r="H51" s="11">
        <f t="shared" si="3"/>
        <v>2.0900000000000003</v>
      </c>
    </row>
    <row r="52" spans="2:8" x14ac:dyDescent="0.25">
      <c r="B52" s="31"/>
      <c r="C52" s="22"/>
      <c r="D52" s="3">
        <v>1113</v>
      </c>
      <c r="E52" s="10">
        <v>0.8</v>
      </c>
      <c r="F52">
        <v>0.47</v>
      </c>
      <c r="G52">
        <v>0.8</v>
      </c>
      <c r="H52" s="11">
        <f t="shared" si="3"/>
        <v>2.0900000000000003</v>
      </c>
    </row>
    <row r="53" spans="2:8" x14ac:dyDescent="0.25">
      <c r="B53" s="31"/>
      <c r="C53" s="22"/>
      <c r="D53" s="3">
        <v>1114</v>
      </c>
      <c r="E53" s="10">
        <v>0.8</v>
      </c>
      <c r="F53">
        <v>0.47</v>
      </c>
      <c r="G53">
        <v>0.8</v>
      </c>
      <c r="H53" s="11">
        <f t="shared" si="3"/>
        <v>2.0900000000000003</v>
      </c>
    </row>
    <row r="54" spans="2:8" x14ac:dyDescent="0.25">
      <c r="B54" s="31"/>
      <c r="C54" s="22"/>
      <c r="D54" s="3">
        <v>1115</v>
      </c>
      <c r="E54" s="10">
        <v>0.8</v>
      </c>
      <c r="F54">
        <v>0.6</v>
      </c>
      <c r="G54">
        <v>0.8</v>
      </c>
      <c r="H54" s="11">
        <f t="shared" si="3"/>
        <v>2.2200000000000002</v>
      </c>
    </row>
    <row r="55" spans="2:8" x14ac:dyDescent="0.25">
      <c r="B55" s="31"/>
      <c r="C55" s="22"/>
      <c r="D55" s="3">
        <v>1116</v>
      </c>
      <c r="E55" s="10">
        <v>0.8</v>
      </c>
      <c r="F55">
        <v>0.6</v>
      </c>
      <c r="G55">
        <v>0.8</v>
      </c>
      <c r="H55" s="11">
        <f t="shared" si="3"/>
        <v>2.2200000000000002</v>
      </c>
    </row>
    <row r="56" spans="2:8" x14ac:dyDescent="0.25">
      <c r="B56" s="31"/>
      <c r="C56" s="22"/>
      <c r="D56" s="3">
        <v>1117</v>
      </c>
      <c r="E56" s="10">
        <v>0.8</v>
      </c>
      <c r="F56">
        <v>0.6</v>
      </c>
      <c r="G56">
        <v>0.8</v>
      </c>
      <c r="H56" s="11">
        <f t="shared" si="3"/>
        <v>2.2200000000000002</v>
      </c>
    </row>
    <row r="57" spans="2:8" x14ac:dyDescent="0.25">
      <c r="B57" s="31"/>
      <c r="C57" s="22"/>
      <c r="D57" s="3">
        <v>1118</v>
      </c>
      <c r="E57" s="10">
        <v>0.8</v>
      </c>
      <c r="F57">
        <v>0.6</v>
      </c>
      <c r="G57">
        <v>0.8</v>
      </c>
      <c r="H57" s="11">
        <f t="shared" si="3"/>
        <v>2.2200000000000002</v>
      </c>
    </row>
    <row r="58" spans="2:8" x14ac:dyDescent="0.25">
      <c r="B58" s="31"/>
      <c r="C58" s="22"/>
      <c r="D58" s="3" t="s">
        <v>2</v>
      </c>
      <c r="E58" s="10">
        <v>0.76</v>
      </c>
      <c r="G58">
        <v>0.8</v>
      </c>
      <c r="H58" s="11">
        <f>SUM(E58:G58)</f>
        <v>1.56</v>
      </c>
    </row>
    <row r="59" spans="2:8" x14ac:dyDescent="0.25">
      <c r="B59" s="31"/>
      <c r="C59" s="22" t="s">
        <v>3</v>
      </c>
      <c r="D59" s="3">
        <v>1201</v>
      </c>
      <c r="E59" s="10"/>
      <c r="H59" s="11"/>
    </row>
    <row r="60" spans="2:8" x14ac:dyDescent="0.25">
      <c r="B60" s="31"/>
      <c r="C60" s="22"/>
      <c r="D60" s="3">
        <v>1202</v>
      </c>
      <c r="E60" s="10"/>
      <c r="H60" s="11"/>
    </row>
    <row r="61" spans="2:8" x14ac:dyDescent="0.25">
      <c r="B61" s="31"/>
      <c r="C61" s="22"/>
      <c r="D61" s="3">
        <v>1203</v>
      </c>
      <c r="E61" s="10"/>
      <c r="H61" s="11"/>
    </row>
    <row r="62" spans="2:8" x14ac:dyDescent="0.25">
      <c r="B62" s="31"/>
      <c r="C62" s="22"/>
      <c r="D62" s="3">
        <v>1204</v>
      </c>
      <c r="E62" s="10"/>
      <c r="H62" s="11"/>
    </row>
    <row r="63" spans="2:8" x14ac:dyDescent="0.25">
      <c r="B63" s="31"/>
      <c r="C63" s="22"/>
      <c r="D63" s="3">
        <v>1205</v>
      </c>
      <c r="E63" s="10">
        <v>0.8</v>
      </c>
      <c r="F63">
        <v>0.6</v>
      </c>
      <c r="G63">
        <v>0.8</v>
      </c>
      <c r="H63" s="11">
        <f t="shared" ref="H63:H68" si="4">SUM(E63:G63)+0.02</f>
        <v>2.2200000000000002</v>
      </c>
    </row>
    <row r="64" spans="2:8" x14ac:dyDescent="0.25">
      <c r="B64" s="31"/>
      <c r="C64" s="22"/>
      <c r="D64" s="3">
        <v>1206</v>
      </c>
      <c r="E64" s="10">
        <v>0.8</v>
      </c>
      <c r="F64">
        <v>0.6</v>
      </c>
      <c r="G64">
        <v>0.8</v>
      </c>
      <c r="H64" s="11">
        <f t="shared" si="4"/>
        <v>2.2200000000000002</v>
      </c>
    </row>
    <row r="65" spans="2:8" x14ac:dyDescent="0.25">
      <c r="B65" s="31"/>
      <c r="C65" s="22"/>
      <c r="D65" s="3">
        <v>1207</v>
      </c>
      <c r="E65" s="10">
        <v>0.8</v>
      </c>
      <c r="F65">
        <v>0.6</v>
      </c>
      <c r="G65">
        <v>0.8</v>
      </c>
      <c r="H65" s="11">
        <f t="shared" si="4"/>
        <v>2.2200000000000002</v>
      </c>
    </row>
    <row r="66" spans="2:8" x14ac:dyDescent="0.25">
      <c r="B66" s="31"/>
      <c r="C66" s="22"/>
      <c r="D66" s="3" t="s">
        <v>14</v>
      </c>
      <c r="E66" s="10">
        <v>0.8</v>
      </c>
      <c r="F66">
        <v>0.7</v>
      </c>
      <c r="G66">
        <v>0.8</v>
      </c>
      <c r="H66" s="11">
        <f>SUM(E66:G66)+0.04</f>
        <v>2.34</v>
      </c>
    </row>
    <row r="67" spans="2:8" x14ac:dyDescent="0.25">
      <c r="B67" s="31"/>
      <c r="C67" s="22" t="s">
        <v>4</v>
      </c>
      <c r="D67" s="3">
        <v>1301</v>
      </c>
      <c r="E67" s="10">
        <v>0.8</v>
      </c>
      <c r="F67">
        <v>0.6</v>
      </c>
      <c r="G67">
        <v>0.8</v>
      </c>
      <c r="H67" s="11">
        <f t="shared" si="4"/>
        <v>2.2200000000000002</v>
      </c>
    </row>
    <row r="68" spans="2:8" x14ac:dyDescent="0.25">
      <c r="B68" s="31"/>
      <c r="C68" s="22"/>
      <c r="D68" s="3">
        <v>1302</v>
      </c>
      <c r="E68" s="10">
        <v>0.8</v>
      </c>
      <c r="F68">
        <v>0.6</v>
      </c>
      <c r="G68">
        <v>0.8</v>
      </c>
      <c r="H68" s="11">
        <f t="shared" si="4"/>
        <v>2.2200000000000002</v>
      </c>
    </row>
    <row r="69" spans="2:8" x14ac:dyDescent="0.25">
      <c r="B69" s="31"/>
      <c r="C69" s="22"/>
      <c r="D69" s="3">
        <v>1303</v>
      </c>
      <c r="E69" s="10"/>
      <c r="H69" s="11"/>
    </row>
    <row r="70" spans="2:8" x14ac:dyDescent="0.25">
      <c r="B70" s="31"/>
      <c r="C70" s="22"/>
      <c r="D70" s="3">
        <v>1304</v>
      </c>
      <c r="E70" s="10"/>
      <c r="H70" s="11"/>
    </row>
    <row r="71" spans="2:8" x14ac:dyDescent="0.25">
      <c r="B71" s="31"/>
      <c r="C71" s="22"/>
      <c r="D71" s="3">
        <v>1305</v>
      </c>
      <c r="E71" s="10"/>
      <c r="H71" s="11"/>
    </row>
    <row r="72" spans="2:8" x14ac:dyDescent="0.25">
      <c r="B72" s="31"/>
      <c r="C72" s="22"/>
      <c r="D72" s="3">
        <v>1306</v>
      </c>
      <c r="E72" s="10"/>
      <c r="H72" s="11"/>
    </row>
    <row r="73" spans="2:8" x14ac:dyDescent="0.25">
      <c r="B73" s="31"/>
      <c r="C73" s="22"/>
      <c r="D73" s="3">
        <v>1307</v>
      </c>
      <c r="E73" s="10"/>
      <c r="H73" s="11"/>
    </row>
    <row r="74" spans="2:8" x14ac:dyDescent="0.25">
      <c r="B74" s="31"/>
      <c r="C74" s="22"/>
      <c r="D74" s="3">
        <v>1308</v>
      </c>
      <c r="E74" s="10"/>
      <c r="H74" s="11"/>
    </row>
    <row r="75" spans="2:8" x14ac:dyDescent="0.25">
      <c r="B75" s="31"/>
      <c r="C75" s="22"/>
      <c r="D75" s="3">
        <v>1309</v>
      </c>
      <c r="E75" s="10"/>
      <c r="H75" s="11"/>
    </row>
    <row r="76" spans="2:8" x14ac:dyDescent="0.25">
      <c r="B76" s="31"/>
      <c r="C76" s="22"/>
      <c r="D76" s="3">
        <v>1310</v>
      </c>
      <c r="E76" s="10"/>
      <c r="H76" s="11"/>
    </row>
    <row r="77" spans="2:8" x14ac:dyDescent="0.25">
      <c r="B77" s="31"/>
      <c r="C77" s="22"/>
      <c r="D77" s="3">
        <v>1311</v>
      </c>
      <c r="E77" s="10"/>
      <c r="H77" s="11"/>
    </row>
    <row r="78" spans="2:8" ht="15.75" thickBot="1" x14ac:dyDescent="0.3">
      <c r="B78" s="32"/>
      <c r="C78" s="23"/>
      <c r="D78" s="4">
        <v>1312</v>
      </c>
      <c r="E78" s="10"/>
      <c r="H78" s="11"/>
    </row>
    <row r="79" spans="2:8" ht="15.75" thickBot="1" x14ac:dyDescent="0.3">
      <c r="E79" s="10"/>
      <c r="H79" s="11"/>
    </row>
    <row r="80" spans="2:8" x14ac:dyDescent="0.25">
      <c r="B80" s="18" t="s">
        <v>6</v>
      </c>
      <c r="C80" s="21" t="s">
        <v>1</v>
      </c>
      <c r="D80" s="2">
        <v>2101</v>
      </c>
      <c r="E80" s="10">
        <v>0.8</v>
      </c>
      <c r="F80">
        <v>0.4</v>
      </c>
      <c r="G80" s="14">
        <v>0.51</v>
      </c>
      <c r="H80" s="11">
        <f t="shared" ref="H80:H86" si="5">SUM(E80:G80)+0.02</f>
        <v>1.7300000000000002</v>
      </c>
    </row>
    <row r="81" spans="2:8" x14ac:dyDescent="0.25">
      <c r="B81" s="19"/>
      <c r="C81" s="22"/>
      <c r="D81" s="3">
        <v>2102</v>
      </c>
      <c r="E81" s="10">
        <v>0.8</v>
      </c>
      <c r="F81">
        <v>0.4</v>
      </c>
      <c r="G81" s="14">
        <v>0.6</v>
      </c>
      <c r="H81" s="11">
        <f t="shared" si="5"/>
        <v>1.8200000000000003</v>
      </c>
    </row>
    <row r="82" spans="2:8" x14ac:dyDescent="0.25">
      <c r="B82" s="19"/>
      <c r="C82" s="22"/>
      <c r="D82" s="3">
        <v>2103</v>
      </c>
      <c r="E82" s="10">
        <v>0.8</v>
      </c>
      <c r="F82">
        <v>0.4</v>
      </c>
      <c r="G82" s="14">
        <v>0.6</v>
      </c>
      <c r="H82" s="11">
        <f t="shared" si="5"/>
        <v>1.8200000000000003</v>
      </c>
    </row>
    <row r="83" spans="2:8" x14ac:dyDescent="0.25">
      <c r="B83" s="19"/>
      <c r="C83" s="22"/>
      <c r="D83" s="3">
        <v>2104</v>
      </c>
      <c r="E83" s="10">
        <v>0.8</v>
      </c>
      <c r="F83">
        <v>0.4</v>
      </c>
      <c r="G83" s="14">
        <v>0.6</v>
      </c>
      <c r="H83" s="11">
        <f t="shared" si="5"/>
        <v>1.8200000000000003</v>
      </c>
    </row>
    <row r="84" spans="2:8" x14ac:dyDescent="0.25">
      <c r="B84" s="19"/>
      <c r="C84" s="22"/>
      <c r="D84" s="3">
        <v>2105</v>
      </c>
      <c r="E84" s="10">
        <v>0.8</v>
      </c>
      <c r="F84">
        <v>0.4</v>
      </c>
      <c r="G84" s="14">
        <v>0.6</v>
      </c>
      <c r="H84" s="11">
        <f t="shared" si="5"/>
        <v>1.8200000000000003</v>
      </c>
    </row>
    <row r="85" spans="2:8" x14ac:dyDescent="0.25">
      <c r="B85" s="19"/>
      <c r="C85" s="22"/>
      <c r="D85" s="3">
        <v>2106</v>
      </c>
      <c r="E85" s="10">
        <v>0.8</v>
      </c>
      <c r="F85">
        <v>0.4</v>
      </c>
      <c r="G85" s="14">
        <v>0.6</v>
      </c>
      <c r="H85" s="11">
        <f t="shared" si="5"/>
        <v>1.8200000000000003</v>
      </c>
    </row>
    <row r="86" spans="2:8" ht="15.75" thickBot="1" x14ac:dyDescent="0.3">
      <c r="B86" s="19"/>
      <c r="C86" s="22"/>
      <c r="D86" s="6">
        <v>2107</v>
      </c>
      <c r="E86" s="10">
        <v>0.8</v>
      </c>
      <c r="F86">
        <v>0.4</v>
      </c>
      <c r="G86" s="14">
        <v>0.6</v>
      </c>
      <c r="H86" s="11">
        <f t="shared" si="5"/>
        <v>1.8200000000000003</v>
      </c>
    </row>
    <row r="87" spans="2:8" ht="15.75" thickTop="1" x14ac:dyDescent="0.25">
      <c r="B87" s="19"/>
      <c r="C87" s="22"/>
      <c r="D87" s="5">
        <v>2108</v>
      </c>
      <c r="E87" s="10"/>
      <c r="G87" s="14"/>
      <c r="H87" s="11"/>
    </row>
    <row r="88" spans="2:8" x14ac:dyDescent="0.25">
      <c r="B88" s="19"/>
      <c r="C88" s="22"/>
      <c r="D88" s="3">
        <v>2109</v>
      </c>
      <c r="E88" s="10">
        <v>0.8</v>
      </c>
      <c r="F88">
        <v>0.5</v>
      </c>
      <c r="G88">
        <v>0.8</v>
      </c>
      <c r="H88" s="11">
        <f t="shared" ref="H88:H89" si="6">SUM(E88:G88)+0.02</f>
        <v>2.12</v>
      </c>
    </row>
    <row r="89" spans="2:8" x14ac:dyDescent="0.25">
      <c r="B89" s="19"/>
      <c r="C89" s="22"/>
      <c r="D89" s="3">
        <v>2110</v>
      </c>
      <c r="E89" s="10">
        <v>0.8</v>
      </c>
      <c r="F89">
        <v>0.5</v>
      </c>
      <c r="G89">
        <v>0.8</v>
      </c>
      <c r="H89" s="11">
        <f t="shared" si="6"/>
        <v>2.12</v>
      </c>
    </row>
    <row r="90" spans="2:8" x14ac:dyDescent="0.25">
      <c r="B90" s="19"/>
      <c r="C90" s="22"/>
      <c r="D90" s="3">
        <v>2111</v>
      </c>
      <c r="E90" s="10"/>
      <c r="H90" s="11"/>
    </row>
    <row r="91" spans="2:8" x14ac:dyDescent="0.25">
      <c r="B91" s="19"/>
      <c r="C91" s="22"/>
      <c r="D91" s="3">
        <v>2112</v>
      </c>
      <c r="E91" s="10"/>
      <c r="H91" s="11"/>
    </row>
    <row r="92" spans="2:8" x14ac:dyDescent="0.25">
      <c r="B92" s="19"/>
      <c r="C92" s="22"/>
      <c r="D92" s="3">
        <v>2113</v>
      </c>
      <c r="E92" s="10">
        <v>0.8</v>
      </c>
      <c r="F92">
        <v>0.6</v>
      </c>
      <c r="G92">
        <v>0.8</v>
      </c>
      <c r="H92" s="11">
        <f t="shared" ref="H92:H93" si="7">SUM(E92:G92)+0.02</f>
        <v>2.2200000000000002</v>
      </c>
    </row>
    <row r="93" spans="2:8" x14ac:dyDescent="0.25">
      <c r="B93" s="19"/>
      <c r="C93" s="22"/>
      <c r="D93" s="3">
        <v>2114</v>
      </c>
      <c r="E93" s="10">
        <v>0.8</v>
      </c>
      <c r="F93">
        <v>0.6</v>
      </c>
      <c r="G93">
        <v>0.8</v>
      </c>
      <c r="H93" s="11">
        <f t="shared" si="7"/>
        <v>2.2200000000000002</v>
      </c>
    </row>
    <row r="94" spans="2:8" x14ac:dyDescent="0.25">
      <c r="B94" s="19"/>
      <c r="C94" s="22"/>
      <c r="D94" s="3">
        <v>2115</v>
      </c>
      <c r="E94" s="10"/>
      <c r="H94" s="11"/>
    </row>
    <row r="95" spans="2:8" x14ac:dyDescent="0.25">
      <c r="B95" s="19"/>
      <c r="C95" s="22"/>
      <c r="D95" s="3">
        <v>2116</v>
      </c>
      <c r="E95" s="10">
        <v>0.8</v>
      </c>
      <c r="F95">
        <v>0.6</v>
      </c>
      <c r="G95">
        <v>0.8</v>
      </c>
      <c r="H95" s="11">
        <f t="shared" ref="H95:H102" si="8">SUM(E95:G95)+0.02</f>
        <v>2.2200000000000002</v>
      </c>
    </row>
    <row r="96" spans="2:8" x14ac:dyDescent="0.25">
      <c r="B96" s="19"/>
      <c r="C96" s="22"/>
      <c r="D96" s="3" t="s">
        <v>2</v>
      </c>
      <c r="E96" s="10">
        <v>0.7</v>
      </c>
      <c r="G96">
        <v>0.7</v>
      </c>
      <c r="H96" s="11">
        <f>SUM(E96:G96)+0.04</f>
        <v>1.44</v>
      </c>
    </row>
    <row r="97" spans="2:8" x14ac:dyDescent="0.25">
      <c r="B97" s="19"/>
      <c r="C97" s="22" t="s">
        <v>3</v>
      </c>
      <c r="D97" s="3">
        <v>2201</v>
      </c>
      <c r="E97" s="10">
        <v>0.8</v>
      </c>
      <c r="F97">
        <v>0.6</v>
      </c>
      <c r="G97">
        <v>0.8</v>
      </c>
      <c r="H97" s="11">
        <f t="shared" si="8"/>
        <v>2.2200000000000002</v>
      </c>
    </row>
    <row r="98" spans="2:8" x14ac:dyDescent="0.25">
      <c r="B98" s="19"/>
      <c r="C98" s="22"/>
      <c r="D98" s="3">
        <v>2202</v>
      </c>
      <c r="E98" s="10">
        <v>0.8</v>
      </c>
      <c r="F98">
        <v>0.6</v>
      </c>
      <c r="G98">
        <v>0.8</v>
      </c>
      <c r="H98" s="11">
        <f t="shared" si="8"/>
        <v>2.2200000000000002</v>
      </c>
    </row>
    <row r="99" spans="2:8" x14ac:dyDescent="0.25">
      <c r="B99" s="19"/>
      <c r="C99" s="22"/>
      <c r="D99" s="3">
        <v>2203</v>
      </c>
      <c r="E99" s="10">
        <v>0.8</v>
      </c>
      <c r="F99">
        <v>0.6</v>
      </c>
      <c r="G99">
        <v>0.8</v>
      </c>
      <c r="H99" s="11">
        <f t="shared" si="8"/>
        <v>2.2200000000000002</v>
      </c>
    </row>
    <row r="100" spans="2:8" x14ac:dyDescent="0.25">
      <c r="B100" s="19"/>
      <c r="C100" s="22"/>
      <c r="D100" s="3">
        <v>2204</v>
      </c>
      <c r="E100" s="10">
        <v>0.8</v>
      </c>
      <c r="F100">
        <v>0.6</v>
      </c>
      <c r="G100">
        <v>0.8</v>
      </c>
      <c r="H100" s="11">
        <f t="shared" si="8"/>
        <v>2.2200000000000002</v>
      </c>
    </row>
    <row r="101" spans="2:8" x14ac:dyDescent="0.25">
      <c r="B101" s="19"/>
      <c r="C101" s="22"/>
      <c r="D101" s="3">
        <v>2205</v>
      </c>
      <c r="E101" s="10">
        <v>0.8</v>
      </c>
      <c r="F101">
        <v>0.6</v>
      </c>
      <c r="G101">
        <v>0.8</v>
      </c>
      <c r="H101" s="11">
        <f t="shared" si="8"/>
        <v>2.2200000000000002</v>
      </c>
    </row>
    <row r="102" spans="2:8" x14ac:dyDescent="0.25">
      <c r="B102" s="19"/>
      <c r="C102" s="22"/>
      <c r="D102" s="3">
        <v>2206</v>
      </c>
      <c r="E102" s="13">
        <v>0.8</v>
      </c>
      <c r="F102" s="14">
        <v>0.6</v>
      </c>
      <c r="G102" s="14">
        <v>0.8</v>
      </c>
      <c r="H102" s="11">
        <f t="shared" si="8"/>
        <v>2.2200000000000002</v>
      </c>
    </row>
    <row r="103" spans="2:8" x14ac:dyDescent="0.25">
      <c r="B103" s="19"/>
      <c r="C103" s="22"/>
      <c r="E103" s="13"/>
      <c r="F103" s="14">
        <v>0.6</v>
      </c>
      <c r="G103" s="14"/>
      <c r="H103" s="11"/>
    </row>
    <row r="104" spans="2:8" x14ac:dyDescent="0.25">
      <c r="B104" s="19"/>
      <c r="C104" s="22"/>
      <c r="E104" s="10"/>
      <c r="F104">
        <v>0.6</v>
      </c>
      <c r="H104" s="11"/>
    </row>
    <row r="105" spans="2:8" x14ac:dyDescent="0.25">
      <c r="B105" s="19"/>
      <c r="C105" s="22" t="s">
        <v>4</v>
      </c>
      <c r="D105" s="3">
        <v>2301</v>
      </c>
      <c r="E105" s="10">
        <v>0.8</v>
      </c>
      <c r="F105">
        <v>0.6</v>
      </c>
      <c r="G105">
        <v>0.8</v>
      </c>
      <c r="H105" s="11">
        <f>SUM(E105:G105)+0.02</f>
        <v>2.2200000000000002</v>
      </c>
    </row>
    <row r="106" spans="2:8" x14ac:dyDescent="0.25">
      <c r="B106" s="19"/>
      <c r="C106" s="22"/>
      <c r="D106" s="3">
        <v>2302</v>
      </c>
      <c r="E106" s="10"/>
      <c r="H106" s="11"/>
    </row>
    <row r="107" spans="2:8" x14ac:dyDescent="0.25">
      <c r="B107" s="19"/>
      <c r="C107" s="22"/>
      <c r="D107" s="3">
        <v>2303</v>
      </c>
      <c r="E107" s="10"/>
      <c r="H107" s="11"/>
    </row>
    <row r="108" spans="2:8" x14ac:dyDescent="0.25">
      <c r="B108" s="19"/>
      <c r="C108" s="22"/>
      <c r="D108" s="3">
        <v>2304</v>
      </c>
      <c r="E108" s="10"/>
      <c r="H108" s="11"/>
    </row>
    <row r="109" spans="2:8" x14ac:dyDescent="0.25">
      <c r="B109" s="19"/>
      <c r="C109" s="22"/>
      <c r="D109" s="3">
        <v>2305</v>
      </c>
      <c r="E109" s="10"/>
      <c r="H109" s="11"/>
    </row>
    <row r="110" spans="2:8" x14ac:dyDescent="0.25">
      <c r="B110" s="19"/>
      <c r="C110" s="22"/>
      <c r="D110" s="3">
        <v>2306</v>
      </c>
      <c r="E110" s="10"/>
      <c r="H110" s="11"/>
    </row>
    <row r="111" spans="2:8" x14ac:dyDescent="0.25">
      <c r="B111" s="19"/>
      <c r="C111" s="22"/>
      <c r="D111" s="3">
        <v>2307</v>
      </c>
      <c r="E111" s="10"/>
      <c r="H111" s="11"/>
    </row>
    <row r="112" spans="2:8" x14ac:dyDescent="0.25">
      <c r="B112" s="19"/>
      <c r="C112" s="22"/>
      <c r="D112" s="3">
        <v>2308</v>
      </c>
      <c r="E112" s="10"/>
      <c r="H112" s="11"/>
    </row>
    <row r="113" spans="2:8" x14ac:dyDescent="0.25">
      <c r="B113" s="19"/>
      <c r="C113" s="22"/>
      <c r="D113" s="3">
        <v>2309</v>
      </c>
      <c r="E113" s="10"/>
      <c r="H113" s="11"/>
    </row>
    <row r="114" spans="2:8" x14ac:dyDescent="0.25">
      <c r="B114" s="19"/>
      <c r="C114" s="22"/>
      <c r="D114" s="3">
        <v>2310</v>
      </c>
      <c r="E114" s="10"/>
      <c r="H114" s="11"/>
    </row>
    <row r="115" spans="2:8" x14ac:dyDescent="0.25">
      <c r="B115" s="19"/>
      <c r="C115" s="22"/>
      <c r="D115" s="3">
        <v>2311</v>
      </c>
      <c r="E115" s="10"/>
      <c r="H115" s="11"/>
    </row>
    <row r="116" spans="2:8" ht="15.75" thickBot="1" x14ac:dyDescent="0.3">
      <c r="B116" s="20"/>
      <c r="C116" s="23"/>
      <c r="D116" s="4">
        <v>2312</v>
      </c>
      <c r="E116" s="10"/>
      <c r="H116" s="11"/>
    </row>
    <row r="117" spans="2:8" ht="15.75" thickBot="1" x14ac:dyDescent="0.3">
      <c r="E117" s="10"/>
      <c r="H117" s="11"/>
    </row>
    <row r="118" spans="2:8" x14ac:dyDescent="0.25">
      <c r="B118" s="24" t="s">
        <v>7</v>
      </c>
      <c r="C118" s="21" t="s">
        <v>1</v>
      </c>
      <c r="D118" s="2">
        <v>3101</v>
      </c>
      <c r="E118" s="10"/>
      <c r="H118" s="11"/>
    </row>
    <row r="119" spans="2:8" x14ac:dyDescent="0.25">
      <c r="B119" s="25"/>
      <c r="C119" s="22"/>
      <c r="D119" s="3">
        <v>3102</v>
      </c>
      <c r="E119" s="10"/>
      <c r="H119" s="11"/>
    </row>
    <row r="120" spans="2:8" x14ac:dyDescent="0.25">
      <c r="B120" s="25"/>
      <c r="C120" s="22"/>
      <c r="D120" s="3">
        <v>3103</v>
      </c>
      <c r="E120" s="10"/>
      <c r="H120" s="11"/>
    </row>
    <row r="121" spans="2:8" x14ac:dyDescent="0.25">
      <c r="B121" s="25"/>
      <c r="C121" s="22"/>
      <c r="D121" s="3">
        <v>3104</v>
      </c>
      <c r="E121" s="10"/>
      <c r="H121" s="11"/>
    </row>
    <row r="122" spans="2:8" x14ac:dyDescent="0.25">
      <c r="B122" s="25"/>
      <c r="C122" s="22"/>
      <c r="D122" s="3">
        <v>3105</v>
      </c>
      <c r="E122" s="10"/>
      <c r="H122" s="11"/>
    </row>
    <row r="123" spans="2:8" x14ac:dyDescent="0.25">
      <c r="B123" s="25"/>
      <c r="C123" s="22"/>
      <c r="D123" s="3">
        <v>3106</v>
      </c>
      <c r="E123" s="10"/>
      <c r="H123" s="11"/>
    </row>
    <row r="124" spans="2:8" x14ac:dyDescent="0.25">
      <c r="B124" s="25"/>
      <c r="C124" s="22"/>
      <c r="D124" s="3">
        <v>3107</v>
      </c>
      <c r="E124" s="10"/>
      <c r="H124" s="11"/>
    </row>
    <row r="125" spans="2:8" x14ac:dyDescent="0.25">
      <c r="B125" s="25"/>
      <c r="C125" s="22"/>
      <c r="D125" s="3">
        <v>3108</v>
      </c>
      <c r="E125" s="10"/>
      <c r="H125" s="11"/>
    </row>
    <row r="126" spans="2:8" x14ac:dyDescent="0.25">
      <c r="B126" s="25"/>
      <c r="C126" s="22"/>
      <c r="D126" s="3">
        <v>3109</v>
      </c>
      <c r="E126" s="10"/>
      <c r="H126" s="11"/>
    </row>
    <row r="127" spans="2:8" ht="15.75" thickBot="1" x14ac:dyDescent="0.3">
      <c r="B127" s="25"/>
      <c r="C127" s="22"/>
      <c r="D127" s="6">
        <v>3110</v>
      </c>
      <c r="E127" s="10"/>
      <c r="H127" s="11"/>
    </row>
    <row r="128" spans="2:8" ht="15.75" thickTop="1" x14ac:dyDescent="0.25">
      <c r="B128" s="25"/>
      <c r="C128" s="22"/>
      <c r="D128" s="5">
        <v>3111</v>
      </c>
      <c r="E128" s="10"/>
      <c r="H128" s="11"/>
    </row>
    <row r="129" spans="2:8" x14ac:dyDescent="0.25">
      <c r="B129" s="25"/>
      <c r="C129" s="22"/>
      <c r="D129" s="3">
        <v>3112</v>
      </c>
      <c r="E129" s="10"/>
      <c r="H129" s="11"/>
    </row>
    <row r="130" spans="2:8" x14ac:dyDescent="0.25">
      <c r="B130" s="25"/>
      <c r="C130" s="22"/>
      <c r="D130" s="3">
        <v>3113</v>
      </c>
      <c r="E130" s="10"/>
      <c r="H130" s="11"/>
    </row>
    <row r="131" spans="2:8" x14ac:dyDescent="0.25">
      <c r="B131" s="25"/>
      <c r="C131" s="22"/>
      <c r="D131" s="3">
        <v>3114</v>
      </c>
      <c r="E131" s="10"/>
      <c r="H131" s="11"/>
    </row>
    <row r="132" spans="2:8" x14ac:dyDescent="0.25">
      <c r="B132" s="25"/>
      <c r="C132" s="22"/>
      <c r="D132" s="3">
        <v>3115</v>
      </c>
      <c r="E132" s="10"/>
      <c r="H132" s="11"/>
    </row>
    <row r="133" spans="2:8" x14ac:dyDescent="0.25">
      <c r="B133" s="25"/>
      <c r="C133" s="22"/>
      <c r="D133" s="3">
        <v>3116</v>
      </c>
      <c r="E133" s="10"/>
      <c r="H133" s="11"/>
    </row>
    <row r="134" spans="2:8" x14ac:dyDescent="0.25">
      <c r="B134" s="25"/>
      <c r="C134" s="22"/>
      <c r="D134" s="3">
        <v>3117</v>
      </c>
      <c r="E134" s="10"/>
      <c r="H134" s="11"/>
    </row>
    <row r="135" spans="2:8" x14ac:dyDescent="0.25">
      <c r="B135" s="25"/>
      <c r="C135" s="22"/>
      <c r="D135" s="3">
        <v>3118</v>
      </c>
      <c r="E135" s="10"/>
      <c r="H135" s="11"/>
    </row>
    <row r="136" spans="2:8" x14ac:dyDescent="0.25">
      <c r="B136" s="25"/>
      <c r="C136" s="22"/>
      <c r="D136" s="3">
        <v>3119</v>
      </c>
      <c r="E136" s="10"/>
      <c r="H136" s="11"/>
    </row>
    <row r="137" spans="2:8" x14ac:dyDescent="0.25">
      <c r="B137" s="25"/>
      <c r="C137" s="22"/>
      <c r="D137" s="3" t="s">
        <v>2</v>
      </c>
      <c r="E137" s="10">
        <v>0.75</v>
      </c>
      <c r="G137">
        <v>0.74</v>
      </c>
      <c r="H137" s="11">
        <f>SUM(E137:G137)</f>
        <v>1.49</v>
      </c>
    </row>
    <row r="138" spans="2:8" x14ac:dyDescent="0.25">
      <c r="B138" s="25"/>
      <c r="C138" s="22" t="s">
        <v>3</v>
      </c>
      <c r="D138" s="3">
        <v>3201</v>
      </c>
      <c r="E138" s="10"/>
      <c r="H138" s="11"/>
    </row>
    <row r="139" spans="2:8" x14ac:dyDescent="0.25">
      <c r="B139" s="25"/>
      <c r="C139" s="22"/>
      <c r="D139" s="3">
        <v>3202</v>
      </c>
      <c r="E139" s="10"/>
      <c r="H139" s="11"/>
    </row>
    <row r="140" spans="2:8" x14ac:dyDescent="0.25">
      <c r="B140" s="25"/>
      <c r="C140" s="22"/>
      <c r="D140" s="3">
        <v>3203</v>
      </c>
      <c r="E140" s="10"/>
      <c r="H140" s="11"/>
    </row>
    <row r="141" spans="2:8" x14ac:dyDescent="0.25">
      <c r="B141" s="25"/>
      <c r="C141" s="22"/>
      <c r="D141" s="3">
        <v>3204</v>
      </c>
      <c r="E141" s="10"/>
      <c r="H141" s="11"/>
    </row>
    <row r="142" spans="2:8" x14ac:dyDescent="0.25">
      <c r="B142" s="25"/>
      <c r="C142" s="22"/>
      <c r="D142" s="3">
        <v>3205</v>
      </c>
      <c r="E142" s="10"/>
      <c r="H142" s="11"/>
    </row>
    <row r="143" spans="2:8" x14ac:dyDescent="0.25">
      <c r="B143" s="25"/>
      <c r="C143" s="22"/>
      <c r="D143" s="3">
        <v>3206</v>
      </c>
      <c r="E143" s="10"/>
      <c r="H143" s="11"/>
    </row>
    <row r="144" spans="2:8" x14ac:dyDescent="0.25">
      <c r="B144" s="25"/>
      <c r="C144" s="22"/>
      <c r="D144" s="3">
        <v>3207</v>
      </c>
      <c r="E144" s="10"/>
      <c r="H144" s="11"/>
    </row>
    <row r="145" spans="2:8" x14ac:dyDescent="0.25">
      <c r="B145" s="25"/>
      <c r="C145" s="22"/>
      <c r="D145" s="3">
        <v>3208</v>
      </c>
      <c r="E145" s="10"/>
      <c r="H145" s="11"/>
    </row>
    <row r="146" spans="2:8" x14ac:dyDescent="0.25">
      <c r="B146" s="25"/>
      <c r="C146" s="22" t="s">
        <v>4</v>
      </c>
      <c r="D146" s="3">
        <v>3301</v>
      </c>
      <c r="E146" s="10"/>
      <c r="H146" s="11"/>
    </row>
    <row r="147" spans="2:8" x14ac:dyDescent="0.25">
      <c r="B147" s="25"/>
      <c r="C147" s="22"/>
      <c r="D147" s="3">
        <v>3302</v>
      </c>
      <c r="E147" s="10"/>
      <c r="H147" s="11"/>
    </row>
    <row r="148" spans="2:8" x14ac:dyDescent="0.25">
      <c r="B148" s="25"/>
      <c r="C148" s="22"/>
      <c r="D148" s="3">
        <v>3303</v>
      </c>
      <c r="E148" s="10"/>
      <c r="H148" s="11"/>
    </row>
    <row r="149" spans="2:8" x14ac:dyDescent="0.25">
      <c r="B149" s="25"/>
      <c r="C149" s="22"/>
      <c r="D149" s="3">
        <v>3304</v>
      </c>
      <c r="E149" s="10"/>
      <c r="H149" s="11"/>
    </row>
    <row r="150" spans="2:8" x14ac:dyDescent="0.25">
      <c r="B150" s="25"/>
      <c r="C150" s="22"/>
      <c r="D150" s="3">
        <v>3305</v>
      </c>
      <c r="E150" s="10"/>
      <c r="H150" s="11"/>
    </row>
    <row r="151" spans="2:8" ht="15.75" thickBot="1" x14ac:dyDescent="0.3">
      <c r="B151" s="25"/>
      <c r="C151" s="22"/>
      <c r="D151" s="6">
        <v>3306</v>
      </c>
      <c r="E151" s="10"/>
      <c r="H151" s="11"/>
    </row>
    <row r="152" spans="2:8" ht="15.75" thickTop="1" x14ac:dyDescent="0.25">
      <c r="B152" s="25"/>
      <c r="C152" s="22"/>
      <c r="D152" s="5">
        <v>3307</v>
      </c>
      <c r="E152" s="10"/>
      <c r="H152" s="11"/>
    </row>
    <row r="153" spans="2:8" x14ac:dyDescent="0.25">
      <c r="B153" s="25"/>
      <c r="C153" s="22"/>
      <c r="D153" s="3">
        <v>3308</v>
      </c>
      <c r="E153" s="10"/>
      <c r="H153" s="11"/>
    </row>
    <row r="154" spans="2:8" x14ac:dyDescent="0.25">
      <c r="B154" s="25"/>
      <c r="C154" s="22"/>
      <c r="D154" s="3">
        <v>3309</v>
      </c>
      <c r="E154" s="10"/>
      <c r="H154" s="11"/>
    </row>
    <row r="155" spans="2:8" x14ac:dyDescent="0.25">
      <c r="B155" s="25"/>
      <c r="C155" s="22"/>
      <c r="D155" s="3">
        <v>3310</v>
      </c>
      <c r="E155" s="10"/>
      <c r="H155" s="11"/>
    </row>
    <row r="156" spans="2:8" x14ac:dyDescent="0.25">
      <c r="B156" s="25"/>
      <c r="C156" s="22"/>
      <c r="D156" s="3">
        <v>3311</v>
      </c>
      <c r="E156" s="10"/>
      <c r="H156" s="11"/>
    </row>
    <row r="157" spans="2:8" ht="15.75" thickBot="1" x14ac:dyDescent="0.3">
      <c r="B157" s="26"/>
      <c r="C157" s="23"/>
      <c r="D157" s="4">
        <v>3312</v>
      </c>
      <c r="E157" s="15"/>
      <c r="F157" s="16"/>
      <c r="G157" s="16"/>
      <c r="H157" s="17"/>
    </row>
    <row r="160" spans="2:8" x14ac:dyDescent="0.25">
      <c r="E160">
        <v>81</v>
      </c>
      <c r="F160">
        <v>79</v>
      </c>
      <c r="G160">
        <v>81</v>
      </c>
      <c r="H160">
        <v>81</v>
      </c>
    </row>
    <row r="161" spans="5:8" x14ac:dyDescent="0.25">
      <c r="E161">
        <f>SUM(E3:E157)</f>
        <v>64.6099999999999</v>
      </c>
      <c r="F161">
        <f>SUM(F3:F157)</f>
        <v>45.690000000000012</v>
      </c>
      <c r="G161">
        <f t="shared" ref="G161:H161" si="9">SUM(G3:G157)</f>
        <v>63.149999999999935</v>
      </c>
      <c r="H161">
        <f t="shared" si="9"/>
        <v>173.89</v>
      </c>
    </row>
  </sheetData>
  <autoFilter ref="B2:H157" xr:uid="{10C355FC-79B2-48C1-9F7B-745B1D1BE721}"/>
  <mergeCells count="16">
    <mergeCell ref="B3:B38"/>
    <mergeCell ref="C3:C21"/>
    <mergeCell ref="C22:C28"/>
    <mergeCell ref="C29:C38"/>
    <mergeCell ref="B40:B78"/>
    <mergeCell ref="C40:C58"/>
    <mergeCell ref="C59:C66"/>
    <mergeCell ref="C67:C78"/>
    <mergeCell ref="B80:B116"/>
    <mergeCell ref="C80:C96"/>
    <mergeCell ref="C97:C104"/>
    <mergeCell ref="C105:C116"/>
    <mergeCell ref="B118:B157"/>
    <mergeCell ref="C118:C137"/>
    <mergeCell ref="C138:C145"/>
    <mergeCell ref="C146:C157"/>
  </mergeCells>
  <pageMargins left="0.70866141732283472" right="0.70866141732283472" top="0.74803149606299213" bottom="0.74803149606299213" header="0.31496062992125984" footer="0.31496062992125984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MUEBLES sin 3ª</vt:lpstr>
      <vt:lpstr>'MUEBLES sin 3ª'!Área_de_impresión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Povedano Ortiz, Antonio</dc:creator>
  <cp:lastModifiedBy>Gavilan Guirao, Joaquin</cp:lastModifiedBy>
  <cp:lastPrinted>2026-03-27T13:19:15Z</cp:lastPrinted>
  <dcterms:created xsi:type="dcterms:W3CDTF">2026-03-10T18:32:11Z</dcterms:created>
  <dcterms:modified xsi:type="dcterms:W3CDTF">2026-03-30T08:49:12Z</dcterms:modified>
</cp:coreProperties>
</file>